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320" windowHeight="12015" tabRatio="833"/>
  </bookViews>
  <sheets>
    <sheet name="ДС" sheetId="13" r:id="rId1"/>
  </sheets>
  <definedNames>
    <definedName name="_xlnm.Print_Titles" localSheetId="0">ДС!$5:$6</definedName>
    <definedName name="_xlnm.Print_Area" localSheetId="0">ДС!$A$1:$G$71</definedName>
  </definedNames>
  <calcPr calcId="125725"/>
</workbook>
</file>

<file path=xl/calcChain.xml><?xml version="1.0" encoding="utf-8"?>
<calcChain xmlns="http://schemas.openxmlformats.org/spreadsheetml/2006/main">
  <c r="D21" i="13"/>
  <c r="D60"/>
  <c r="D49"/>
  <c r="D46"/>
  <c r="D44"/>
  <c r="D39"/>
  <c r="D23"/>
  <c r="D17"/>
  <c r="D14"/>
  <c r="D12"/>
  <c r="D25"/>
  <c r="D7"/>
  <c r="D64"/>
  <c r="D63"/>
  <c r="D56"/>
  <c r="D55"/>
  <c r="D48"/>
  <c r="D47"/>
  <c r="D43"/>
  <c r="D35"/>
  <c r="D31"/>
  <c r="D27"/>
  <c r="D19"/>
  <c r="D16"/>
  <c r="D11"/>
  <c r="D36"/>
  <c r="D20"/>
  <c r="D66"/>
  <c r="D62"/>
  <c r="D58"/>
  <c r="D54"/>
  <c r="D50"/>
  <c r="D42"/>
  <c r="D38"/>
  <c r="D34"/>
  <c r="D22"/>
  <c r="D18"/>
  <c r="D10"/>
  <c r="D45"/>
  <c r="D40"/>
  <c r="D29"/>
  <c r="D24"/>
  <c r="D13"/>
  <c r="D8"/>
  <c r="D33"/>
  <c r="D68"/>
  <c r="D67"/>
  <c r="D65"/>
  <c r="D61"/>
  <c r="D59"/>
  <c r="D57"/>
  <c r="D53"/>
  <c r="D52"/>
  <c r="D41"/>
  <c r="D37"/>
  <c r="D32"/>
  <c r="D30"/>
  <c r="D28"/>
  <c r="D26" l="1"/>
  <c r="E69"/>
  <c r="D9"/>
  <c r="D51"/>
  <c r="D15"/>
  <c r="G69"/>
  <c r="F69"/>
  <c r="D69" l="1"/>
  <c r="D71" l="1"/>
</calcChain>
</file>

<file path=xl/sharedStrings.xml><?xml version="1.0" encoding="utf-8"?>
<sst xmlns="http://schemas.openxmlformats.org/spreadsheetml/2006/main" count="80" uniqueCount="77">
  <si>
    <t>Медицинские организации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</si>
  <si>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</si>
  <si>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</si>
  <si>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</si>
  <si>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</si>
  <si>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</si>
  <si>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</si>
  <si>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</si>
  <si>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</si>
  <si>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</si>
  <si>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</si>
  <si>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</si>
  <si>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</si>
  <si>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</si>
  <si>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</si>
  <si>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</si>
  <si>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</si>
  <si>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</si>
  <si>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</si>
  <si>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</si>
  <si>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</si>
  <si>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</si>
  <si>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</si>
  <si>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</si>
  <si>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</si>
  <si>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</si>
  <si>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</si>
  <si>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ОГБУЗ "Починковская РБ"</t>
  </si>
  <si>
    <t xml:space="preserve">ИТОГО </t>
  </si>
  <si>
    <t>Всего</t>
  </si>
  <si>
    <t>ЧУЗ "Клиническая больница "РЖД-Медицина" г.Смоленск</t>
  </si>
  <si>
    <t>объемы, случай лечения</t>
  </si>
  <si>
    <t>Приложение №3</t>
  </si>
  <si>
    <t>№ п/п</t>
  </si>
  <si>
    <t>Смоленский  филиал АО «Страховая компания «СОГАЗ-Мед»</t>
  </si>
  <si>
    <t>Филиал АО "МАКС-М" в г.Смоленске</t>
  </si>
  <si>
    <t>ОГБУЗ "Детская клиническая больница"</t>
  </si>
  <si>
    <t>МЧУ "Нефросовет-Иваново"</t>
  </si>
  <si>
    <t>ООО "Нефрофарм"</t>
  </si>
  <si>
    <t>Смоленский филиал ООО "БМК"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</si>
  <si>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</si>
  <si>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</si>
  <si>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</si>
  <si>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</si>
  <si>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ООО "Семья-Смоленск"</t>
  </si>
  <si>
    <t>Реестровый номер</t>
  </si>
  <si>
    <t>ООО "М-Лайн"</t>
  </si>
  <si>
    <t>Межтерриториальные расчеты</t>
  </si>
  <si>
    <t>ВСЕГО</t>
  </si>
  <si>
    <t>ОГБУЗ "Ельнинская ЦРБ"</t>
  </si>
  <si>
    <t>ОГБУЗ "Сычевская ЦРБ"</t>
  </si>
  <si>
    <t>ОГБУЗ "Вяземская ЦРБ"</t>
  </si>
  <si>
    <t>АСП ООО «Капитал МС" - Филиал в Смоленской области</t>
  </si>
  <si>
    <t xml:space="preserve">ФГБУЗ "МСЧ № 135" ФМБА России 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</si>
  <si>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</si>
  <si>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</si>
  <si>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</si>
  <si>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</si>
  <si>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</si>
  <si>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</si>
  <si>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</si>
  <si>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</si>
  <si>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</si>
  <si>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</si>
  <si>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ООО "Гинея"</t>
  </si>
  <si>
    <t xml:space="preserve">в редакции от __.__.____       </t>
  </si>
  <si>
    <t>ОГБУЗ "Смоленская областная клиническая психиатрическая больница"</t>
  </si>
  <si>
    <t>ОГБУЗ "Смоленская городская поликлиника"</t>
  </si>
  <si>
    <t>МЧУ "Клиника Медекс Смоленск"</t>
  </si>
  <si>
    <t>ООО «Смоленская клиника боли»</t>
  </si>
  <si>
    <t>ООО "Научно-методический центр клинической лабораторной диагностики Ситилаб"</t>
  </si>
  <si>
    <t>ООО "ЦТА и СМ на Минской"</t>
  </si>
  <si>
    <t>ООО "СКБ-Инновации"</t>
  </si>
  <si>
    <t>ООО "М-Лайн Медицина"</t>
  </si>
  <si>
    <t xml:space="preserve">Объемы медицинской помощи в разрезе медицинских организаций по специализированной  медицинской помощи в условиях дневного стационара на 2026 год </t>
  </si>
  <si>
    <t>Утверждено на заседании Комиссии по разработке Территориальной программы ОМС от 23.03.2026</t>
  </si>
  <si>
    <t>ОГБУЗ "Сафоновская ЦРБ"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</si>
</sst>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1" fillId="0" borderId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36">
    <xf numFmtId="0" fontId="0" fillId="0" borderId="0" xfId="0"/>
    <xf numFmtId="0" fontId="0" fillId="0" borderId="0" xfId="0" applyFill="1"/>
    <xf numFmtId="1" fontId="9" fillId="0" borderId="5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/>
    <xf numFmtId="1" fontId="10" fillId="0" borderId="0" xfId="1" applyNumberFormat="1" applyFont="1" applyFill="1" applyBorder="1" applyAlignment="1" applyProtection="1">
      <alignment horizontal="center" vertical="center" wrapText="1"/>
    </xf>
    <xf numFmtId="49" fontId="10" fillId="0" borderId="3" xfId="1" applyNumberFormat="1" applyFont="1" applyFill="1" applyBorder="1" applyAlignment="1" applyProtection="1">
      <alignment horizontal="left" vertical="center" wrapText="1"/>
    </xf>
    <xf numFmtId="0" fontId="11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horizontal="center"/>
    </xf>
    <xf numFmtId="0" fontId="12" fillId="0" borderId="3" xfId="0" applyNumberFormat="1" applyFont="1" applyFill="1" applyBorder="1" applyAlignment="1">
      <alignment horizontal="center"/>
    </xf>
    <xf numFmtId="49" fontId="13" fillId="0" borderId="3" xfId="1" applyNumberFormat="1" applyFont="1" applyFill="1" applyBorder="1" applyAlignment="1" applyProtection="1">
      <alignment horizontal="left" vertical="center" wrapText="1"/>
    </xf>
    <xf numFmtId="49" fontId="14" fillId="0" borderId="3" xfId="1" applyNumberFormat="1" applyFont="1" applyFill="1" applyBorder="1" applyAlignment="1" applyProtection="1">
      <alignment vertical="center" wrapText="1"/>
    </xf>
    <xf numFmtId="49" fontId="14" fillId="0" borderId="2" xfId="1" applyNumberFormat="1" applyFont="1" applyFill="1" applyBorder="1" applyAlignment="1" applyProtection="1">
      <alignment vertical="center" wrapText="1"/>
    </xf>
    <xf numFmtId="49" fontId="14" fillId="0" borderId="3" xfId="1" applyNumberFormat="1" applyFont="1" applyFill="1" applyBorder="1" applyAlignment="1" applyProtection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14" fillId="0" borderId="2" xfId="1" applyNumberFormat="1" applyFont="1" applyFill="1" applyBorder="1" applyAlignment="1" applyProtection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16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3" fontId="0" fillId="0" borderId="0" xfId="0" applyNumberFormat="1" applyFill="1"/>
    <xf numFmtId="3" fontId="15" fillId="0" borderId="3" xfId="0" applyNumberFormat="1" applyFont="1" applyFill="1" applyBorder="1" applyAlignment="1">
      <alignment horizontal="center"/>
    </xf>
    <xf numFmtId="3" fontId="8" fillId="0" borderId="6" xfId="0" applyNumberFormat="1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center"/>
    </xf>
    <xf numFmtId="3" fontId="8" fillId="0" borderId="8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1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3" xfId="10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0" sqref="D70"/>
    </sheetView>
  </sheetViews>
  <sheetFormatPr defaultColWidth="8.85546875" defaultRowHeight="15"/>
  <cols>
    <col min="1" max="1" width="4.42578125" style="1" customWidth="1"/>
    <col min="2" max="2" width="16.28515625" style="1" customWidth="1"/>
    <col min="3" max="3" width="78" style="1" customWidth="1"/>
    <col min="4" max="4" width="20.7109375" style="1" customWidth="1"/>
    <col min="5" max="5" width="22" style="1" customWidth="1"/>
    <col min="6" max="6" width="20.140625" style="1" customWidth="1"/>
    <col min="7" max="7" width="23.85546875" style="1" customWidth="1"/>
    <col min="8" max="16384" width="8.85546875" style="1"/>
  </cols>
  <sheetData>
    <row r="1" spans="1:7" ht="15.75">
      <c r="A1" s="3"/>
      <c r="B1" s="3"/>
      <c r="C1" s="30" t="s">
        <v>32</v>
      </c>
      <c r="D1" s="30"/>
      <c r="E1" s="30"/>
      <c r="F1" s="30"/>
      <c r="G1" s="30"/>
    </row>
    <row r="2" spans="1:7" ht="15.75">
      <c r="A2" s="3"/>
      <c r="B2" s="3"/>
      <c r="C2" s="30" t="s">
        <v>75</v>
      </c>
      <c r="D2" s="30"/>
      <c r="E2" s="30"/>
      <c r="F2" s="30"/>
      <c r="G2" s="30"/>
    </row>
    <row r="3" spans="1:7" ht="16.5" hidden="1" customHeight="1">
      <c r="A3" s="3"/>
      <c r="B3" s="3"/>
      <c r="C3" s="31" t="s">
        <v>65</v>
      </c>
      <c r="D3" s="31"/>
      <c r="E3" s="31"/>
      <c r="F3" s="31"/>
      <c r="G3" s="31"/>
    </row>
    <row r="4" spans="1:7" ht="45.75" customHeight="1">
      <c r="A4" s="32" t="s">
        <v>74</v>
      </c>
      <c r="B4" s="32"/>
      <c r="C4" s="32"/>
      <c r="D4" s="32"/>
      <c r="E4" s="32"/>
      <c r="F4" s="32"/>
      <c r="G4" s="32"/>
    </row>
    <row r="5" spans="1:7" ht="49.5" customHeight="1">
      <c r="A5" s="33" t="s">
        <v>33</v>
      </c>
      <c r="B5" s="34" t="s">
        <v>45</v>
      </c>
      <c r="C5" s="34" t="s">
        <v>0</v>
      </c>
      <c r="D5" s="23" t="s">
        <v>29</v>
      </c>
      <c r="E5" s="7" t="s">
        <v>34</v>
      </c>
      <c r="F5" s="7" t="s">
        <v>35</v>
      </c>
      <c r="G5" s="7" t="s">
        <v>52</v>
      </c>
    </row>
    <row r="6" spans="1:7" ht="37.5" hidden="1" customHeight="1">
      <c r="A6" s="33"/>
      <c r="B6" s="35"/>
      <c r="C6" s="35"/>
      <c r="D6" s="7" t="s">
        <v>31</v>
      </c>
      <c r="E6" s="7" t="s">
        <v>31</v>
      </c>
      <c r="F6" s="7" t="s">
        <v>31</v>
      </c>
      <c r="G6" s="7" t="s">
        <v>31</v>
      </c>
    </row>
    <row r="7" spans="1:7" ht="15.75">
      <c r="A7" s="2">
        <v>1</v>
      </c>
      <c r="B7" s="15">
        <v>670001</v>
      </c>
      <c r="C7" s="14" t="s">
        <v>5</v>
      </c>
      <c r="D7" s="8">
        <f>E7+F7+G7</f>
        <v>0</v>
      </c>
      <c r="E7" s="10">
        <v>0</v>
      </c>
      <c r="F7" s="10">
        <v>0</v>
      </c>
      <c r="G7" s="10">
        <v>0</v>
      </c>
    </row>
    <row r="8" spans="1:7" ht="16.5" customHeight="1">
      <c r="A8" s="2">
        <v>2</v>
      </c>
      <c r="B8" s="16">
        <v>670002</v>
      </c>
      <c r="C8" s="14" t="s">
        <v>1</v>
      </c>
      <c r="D8" s="8">
        <f t="shared" ref="D8:D10" si="0">E8+F8+G8</f>
        <v>1940</v>
      </c>
      <c r="E8" s="10">
        <v>386</v>
      </c>
      <c r="F8" s="10">
        <v>583</v>
      </c>
      <c r="G8" s="10">
        <v>971</v>
      </c>
    </row>
    <row r="9" spans="1:7" ht="15.75">
      <c r="A9" s="2">
        <v>3</v>
      </c>
      <c r="B9" s="16">
        <v>670003</v>
      </c>
      <c r="C9" s="14" t="s">
        <v>2</v>
      </c>
      <c r="D9" s="8">
        <f t="shared" si="0"/>
        <v>1990</v>
      </c>
      <c r="E9" s="10">
        <v>394</v>
      </c>
      <c r="F9" s="10">
        <v>597</v>
      </c>
      <c r="G9" s="10">
        <v>999</v>
      </c>
    </row>
    <row r="10" spans="1:7" ht="31.5">
      <c r="A10" s="2">
        <v>4</v>
      </c>
      <c r="B10" s="15">
        <v>670004</v>
      </c>
      <c r="C10" s="14" t="s">
        <v>3</v>
      </c>
      <c r="D10" s="8">
        <f t="shared" si="0"/>
        <v>0</v>
      </c>
      <c r="E10" s="10">
        <v>0</v>
      </c>
      <c r="F10" s="10">
        <v>0</v>
      </c>
      <c r="G10" s="10">
        <v>0</v>
      </c>
    </row>
    <row r="11" spans="1:7" ht="15.75">
      <c r="A11" s="2">
        <v>5</v>
      </c>
      <c r="B11" s="16">
        <v>670005</v>
      </c>
      <c r="C11" s="14" t="s">
        <v>4</v>
      </c>
      <c r="D11" s="8">
        <f t="shared" ref="D11:D68" si="1">E11+F11+G11</f>
        <v>12065</v>
      </c>
      <c r="E11" s="10">
        <v>2406</v>
      </c>
      <c r="F11" s="10">
        <v>3620</v>
      </c>
      <c r="G11" s="10">
        <v>6039</v>
      </c>
    </row>
    <row r="12" spans="1:7" ht="15.75">
      <c r="A12" s="2">
        <v>6</v>
      </c>
      <c r="B12" s="16">
        <v>670012</v>
      </c>
      <c r="C12" s="14" t="s">
        <v>53</v>
      </c>
      <c r="D12" s="8">
        <f t="shared" si="1"/>
        <v>0</v>
      </c>
      <c r="E12" s="10">
        <v>0</v>
      </c>
      <c r="F12" s="10">
        <v>0</v>
      </c>
      <c r="G12" s="10">
        <v>0</v>
      </c>
    </row>
    <row r="13" spans="1:7" ht="15.75">
      <c r="A13" s="2">
        <v>7</v>
      </c>
      <c r="B13" s="16">
        <v>670013</v>
      </c>
      <c r="C13" s="14" t="s">
        <v>10</v>
      </c>
      <c r="D13" s="8">
        <f t="shared" si="1"/>
        <v>1012</v>
      </c>
      <c r="E13" s="10">
        <v>199</v>
      </c>
      <c r="F13" s="10">
        <v>305</v>
      </c>
      <c r="G13" s="10">
        <v>508</v>
      </c>
    </row>
    <row r="14" spans="1:7" ht="15.75">
      <c r="A14" s="2">
        <v>8</v>
      </c>
      <c r="B14" s="16">
        <v>670015</v>
      </c>
      <c r="C14" s="14" t="s">
        <v>11</v>
      </c>
      <c r="D14" s="8">
        <f t="shared" si="1"/>
        <v>878</v>
      </c>
      <c r="E14" s="10">
        <v>172</v>
      </c>
      <c r="F14" s="10">
        <v>264</v>
      </c>
      <c r="G14" s="10">
        <v>442</v>
      </c>
    </row>
    <row r="15" spans="1:7" ht="15.75">
      <c r="A15" s="2">
        <v>9</v>
      </c>
      <c r="B15" s="16">
        <v>670017</v>
      </c>
      <c r="C15" s="14" t="s">
        <v>12</v>
      </c>
      <c r="D15" s="8">
        <f t="shared" si="1"/>
        <v>846</v>
      </c>
      <c r="E15" s="10">
        <v>161</v>
      </c>
      <c r="F15" s="10">
        <v>257</v>
      </c>
      <c r="G15" s="10">
        <v>428</v>
      </c>
    </row>
    <row r="16" spans="1:7" ht="15.75">
      <c r="A16" s="2">
        <v>10</v>
      </c>
      <c r="B16" s="16">
        <v>670018</v>
      </c>
      <c r="C16" s="14" t="s">
        <v>13</v>
      </c>
      <c r="D16" s="8">
        <f t="shared" si="1"/>
        <v>1632</v>
      </c>
      <c r="E16" s="10">
        <v>323</v>
      </c>
      <c r="F16" s="10">
        <v>489</v>
      </c>
      <c r="G16" s="10">
        <v>820</v>
      </c>
    </row>
    <row r="17" spans="1:7" ht="15.75">
      <c r="A17" s="2">
        <v>11</v>
      </c>
      <c r="B17" s="16">
        <v>670020</v>
      </c>
      <c r="C17" s="14" t="s">
        <v>49</v>
      </c>
      <c r="D17" s="8">
        <f t="shared" si="1"/>
        <v>1009</v>
      </c>
      <c r="E17" s="10">
        <v>192</v>
      </c>
      <c r="F17" s="10">
        <v>306</v>
      </c>
      <c r="G17" s="10">
        <v>511</v>
      </c>
    </row>
    <row r="18" spans="1:7" ht="15.75">
      <c r="A18" s="2">
        <v>12</v>
      </c>
      <c r="B18" s="16">
        <v>670022</v>
      </c>
      <c r="C18" s="14" t="s">
        <v>14</v>
      </c>
      <c r="D18" s="8">
        <f t="shared" si="1"/>
        <v>722</v>
      </c>
      <c r="E18" s="10">
        <v>139</v>
      </c>
      <c r="F18" s="10">
        <v>218</v>
      </c>
      <c r="G18" s="10">
        <v>365</v>
      </c>
    </row>
    <row r="19" spans="1:7" ht="15.75">
      <c r="A19" s="2">
        <v>13</v>
      </c>
      <c r="B19" s="16">
        <v>670023</v>
      </c>
      <c r="C19" s="14" t="s">
        <v>15</v>
      </c>
      <c r="D19" s="8">
        <f t="shared" si="1"/>
        <v>747</v>
      </c>
      <c r="E19" s="10">
        <v>147</v>
      </c>
      <c r="F19" s="10">
        <v>223</v>
      </c>
      <c r="G19" s="10">
        <v>377</v>
      </c>
    </row>
    <row r="20" spans="1:7" ht="15.75">
      <c r="A20" s="2">
        <v>14</v>
      </c>
      <c r="B20" s="17">
        <v>670024</v>
      </c>
      <c r="C20" s="14" t="s">
        <v>40</v>
      </c>
      <c r="D20" s="8">
        <f t="shared" si="1"/>
        <v>861</v>
      </c>
      <c r="E20" s="10">
        <v>168</v>
      </c>
      <c r="F20" s="10">
        <v>259</v>
      </c>
      <c r="G20" s="10">
        <v>434</v>
      </c>
    </row>
    <row r="21" spans="1:7" ht="15.75">
      <c r="A21" s="2">
        <v>15</v>
      </c>
      <c r="B21" s="16">
        <v>670026</v>
      </c>
      <c r="C21" s="14" t="s">
        <v>27</v>
      </c>
      <c r="D21" s="8">
        <f t="shared" si="1"/>
        <v>1245</v>
      </c>
      <c r="E21" s="10">
        <v>245</v>
      </c>
      <c r="F21" s="10">
        <v>375</v>
      </c>
      <c r="G21" s="10">
        <v>625</v>
      </c>
    </row>
    <row r="22" spans="1:7" ht="15.75">
      <c r="A22" s="2">
        <v>16</v>
      </c>
      <c r="B22" s="16">
        <v>670027</v>
      </c>
      <c r="C22" s="14" t="s">
        <v>16</v>
      </c>
      <c r="D22" s="8">
        <f t="shared" si="1"/>
        <v>2141</v>
      </c>
      <c r="E22" s="10">
        <v>415</v>
      </c>
      <c r="F22" s="10">
        <v>645</v>
      </c>
      <c r="G22" s="10">
        <v>1081</v>
      </c>
    </row>
    <row r="23" spans="1:7" ht="15.75">
      <c r="A23" s="2">
        <v>17</v>
      </c>
      <c r="B23" s="16">
        <v>670028</v>
      </c>
      <c r="C23" s="14" t="s">
        <v>17</v>
      </c>
      <c r="D23" s="8">
        <f t="shared" si="1"/>
        <v>1890</v>
      </c>
      <c r="E23" s="10">
        <v>373</v>
      </c>
      <c r="F23" s="10">
        <v>567</v>
      </c>
      <c r="G23" s="10">
        <v>950</v>
      </c>
    </row>
    <row r="24" spans="1:7" ht="15.75">
      <c r="A24" s="2">
        <v>18</v>
      </c>
      <c r="B24" s="16">
        <v>670029</v>
      </c>
      <c r="C24" s="14" t="s">
        <v>76</v>
      </c>
      <c r="D24" s="8">
        <f t="shared" si="1"/>
        <v>1826</v>
      </c>
      <c r="E24" s="10">
        <v>359</v>
      </c>
      <c r="F24" s="10">
        <v>546</v>
      </c>
      <c r="G24" s="10">
        <v>921</v>
      </c>
    </row>
    <row r="25" spans="1:7" ht="15.75">
      <c r="A25" s="2">
        <v>19</v>
      </c>
      <c r="B25" s="16">
        <v>670030</v>
      </c>
      <c r="C25" s="14" t="s">
        <v>50</v>
      </c>
      <c r="D25" s="8">
        <f t="shared" si="1"/>
        <v>1096</v>
      </c>
      <c r="E25" s="10">
        <v>212</v>
      </c>
      <c r="F25" s="10">
        <v>331</v>
      </c>
      <c r="G25" s="10">
        <v>553</v>
      </c>
    </row>
    <row r="26" spans="1:7" ht="15.75">
      <c r="A26" s="2">
        <v>20</v>
      </c>
      <c r="B26" s="16">
        <v>670033</v>
      </c>
      <c r="C26" s="14" t="s">
        <v>19</v>
      </c>
      <c r="D26" s="8">
        <f t="shared" si="1"/>
        <v>879</v>
      </c>
      <c r="E26" s="10">
        <v>170</v>
      </c>
      <c r="F26" s="10">
        <v>266</v>
      </c>
      <c r="G26" s="10">
        <v>443</v>
      </c>
    </row>
    <row r="27" spans="1:7" ht="15.75">
      <c r="A27" s="2">
        <v>21</v>
      </c>
      <c r="B27" s="16">
        <v>670036</v>
      </c>
      <c r="C27" s="14" t="s">
        <v>20</v>
      </c>
      <c r="D27" s="8">
        <f t="shared" si="1"/>
        <v>2141</v>
      </c>
      <c r="E27" s="10">
        <v>424</v>
      </c>
      <c r="F27" s="10">
        <v>643</v>
      </c>
      <c r="G27" s="10">
        <v>1074</v>
      </c>
    </row>
    <row r="28" spans="1:7" ht="15.75">
      <c r="A28" s="2">
        <v>22</v>
      </c>
      <c r="B28" s="16">
        <v>670045</v>
      </c>
      <c r="C28" s="14" t="s">
        <v>67</v>
      </c>
      <c r="D28" s="8">
        <f t="shared" si="1"/>
        <v>10002</v>
      </c>
      <c r="E28" s="10">
        <v>1996</v>
      </c>
      <c r="F28" s="10">
        <v>3001</v>
      </c>
      <c r="G28" s="10">
        <v>5005</v>
      </c>
    </row>
    <row r="29" spans="1:7" ht="15.75">
      <c r="A29" s="2">
        <v>23</v>
      </c>
      <c r="B29" s="16">
        <v>670048</v>
      </c>
      <c r="C29" s="14" t="s">
        <v>54</v>
      </c>
      <c r="D29" s="8">
        <f t="shared" si="1"/>
        <v>1954</v>
      </c>
      <c r="E29" s="10">
        <v>387</v>
      </c>
      <c r="F29" s="10">
        <v>586</v>
      </c>
      <c r="G29" s="10">
        <v>981</v>
      </c>
    </row>
    <row r="30" spans="1:7" ht="16.5" customHeight="1">
      <c r="A30" s="2">
        <v>24</v>
      </c>
      <c r="B30" s="16">
        <v>670050</v>
      </c>
      <c r="C30" s="14" t="s">
        <v>9</v>
      </c>
      <c r="D30" s="8">
        <f t="shared" si="1"/>
        <v>0</v>
      </c>
      <c r="E30" s="10">
        <v>0</v>
      </c>
      <c r="F30" s="10">
        <v>0</v>
      </c>
      <c r="G30" s="10">
        <v>0</v>
      </c>
    </row>
    <row r="31" spans="1:7" ht="15.75">
      <c r="A31" s="2">
        <v>25</v>
      </c>
      <c r="B31" s="16">
        <v>670052</v>
      </c>
      <c r="C31" s="14" t="s">
        <v>36</v>
      </c>
      <c r="D31" s="8">
        <f t="shared" si="1"/>
        <v>3352</v>
      </c>
      <c r="E31" s="10">
        <v>661</v>
      </c>
      <c r="F31" s="10">
        <v>1009</v>
      </c>
      <c r="G31" s="10">
        <v>1682</v>
      </c>
    </row>
    <row r="32" spans="1:7" ht="15.75">
      <c r="A32" s="2">
        <v>26</v>
      </c>
      <c r="B32" s="16">
        <v>670053</v>
      </c>
      <c r="C32" s="14" t="s">
        <v>18</v>
      </c>
      <c r="D32" s="8">
        <f t="shared" si="1"/>
        <v>1359</v>
      </c>
      <c r="E32" s="10">
        <v>268</v>
      </c>
      <c r="F32" s="10">
        <v>409</v>
      </c>
      <c r="G32" s="10">
        <v>682</v>
      </c>
    </row>
    <row r="33" spans="1:7" ht="15.75">
      <c r="A33" s="2">
        <v>27</v>
      </c>
      <c r="B33" s="16">
        <v>670054</v>
      </c>
      <c r="C33" s="14" t="s">
        <v>8</v>
      </c>
      <c r="D33" s="8">
        <f t="shared" si="1"/>
        <v>0</v>
      </c>
      <c r="E33" s="10">
        <v>0</v>
      </c>
      <c r="F33" s="10">
        <v>0</v>
      </c>
      <c r="G33" s="10">
        <v>0</v>
      </c>
    </row>
    <row r="34" spans="1:7" ht="15.75">
      <c r="A34" s="2">
        <v>28</v>
      </c>
      <c r="B34" s="15">
        <v>670055</v>
      </c>
      <c r="C34" s="14" t="s">
        <v>41</v>
      </c>
      <c r="D34" s="8">
        <f t="shared" si="1"/>
        <v>0</v>
      </c>
      <c r="E34" s="10">
        <v>0</v>
      </c>
      <c r="F34" s="10">
        <v>0</v>
      </c>
      <c r="G34" s="10">
        <v>0</v>
      </c>
    </row>
    <row r="35" spans="1:7" ht="15.75">
      <c r="A35" s="2">
        <v>29</v>
      </c>
      <c r="B35" s="16">
        <v>670056</v>
      </c>
      <c r="C35" s="14" t="s">
        <v>42</v>
      </c>
      <c r="D35" s="8">
        <f t="shared" si="1"/>
        <v>20</v>
      </c>
      <c r="E35" s="10">
        <v>4</v>
      </c>
      <c r="F35" s="10">
        <v>6</v>
      </c>
      <c r="G35" s="10">
        <v>10</v>
      </c>
    </row>
    <row r="36" spans="1:7" ht="15.75">
      <c r="A36" s="2">
        <v>30</v>
      </c>
      <c r="B36" s="16">
        <v>670057</v>
      </c>
      <c r="C36" s="14" t="s">
        <v>30</v>
      </c>
      <c r="D36" s="8">
        <f t="shared" si="1"/>
        <v>1824</v>
      </c>
      <c r="E36" s="10">
        <v>353</v>
      </c>
      <c r="F36" s="10">
        <v>549</v>
      </c>
      <c r="G36" s="10">
        <v>922</v>
      </c>
    </row>
    <row r="37" spans="1:7" ht="31.5">
      <c r="A37" s="2">
        <v>31</v>
      </c>
      <c r="B37" s="16">
        <v>670059</v>
      </c>
      <c r="C37" s="14" t="s">
        <v>6</v>
      </c>
      <c r="D37" s="8">
        <f t="shared" si="1"/>
        <v>0</v>
      </c>
      <c r="E37" s="10">
        <v>0</v>
      </c>
      <c r="F37" s="10">
        <v>0</v>
      </c>
      <c r="G37" s="10">
        <v>0</v>
      </c>
    </row>
    <row r="38" spans="1:7" ht="15.75">
      <c r="A38" s="2">
        <v>32</v>
      </c>
      <c r="B38" s="15">
        <v>670063</v>
      </c>
      <c r="C38" s="14" t="s">
        <v>55</v>
      </c>
      <c r="D38" s="8">
        <f t="shared" si="1"/>
        <v>0</v>
      </c>
      <c r="E38" s="10">
        <v>0</v>
      </c>
      <c r="F38" s="10">
        <v>0</v>
      </c>
      <c r="G38" s="10">
        <v>0</v>
      </c>
    </row>
    <row r="39" spans="1:7" ht="15.75">
      <c r="A39" s="2">
        <v>33</v>
      </c>
      <c r="B39" s="16">
        <v>670065</v>
      </c>
      <c r="C39" s="14" t="s">
        <v>21</v>
      </c>
      <c r="D39" s="8">
        <f t="shared" si="1"/>
        <v>275</v>
      </c>
      <c r="E39" s="10">
        <v>55</v>
      </c>
      <c r="F39" s="10">
        <v>82</v>
      </c>
      <c r="G39" s="10">
        <v>138</v>
      </c>
    </row>
    <row r="40" spans="1:7" ht="15.75">
      <c r="A40" s="2">
        <v>34</v>
      </c>
      <c r="B40" s="15">
        <v>670066</v>
      </c>
      <c r="C40" s="14" t="s">
        <v>7</v>
      </c>
      <c r="D40" s="8">
        <f t="shared" si="1"/>
        <v>0</v>
      </c>
      <c r="E40" s="10">
        <v>0</v>
      </c>
      <c r="F40" s="10">
        <v>0</v>
      </c>
      <c r="G40" s="10">
        <v>0</v>
      </c>
    </row>
    <row r="41" spans="1:7" ht="15.75">
      <c r="A41" s="2">
        <v>35</v>
      </c>
      <c r="B41" s="16">
        <v>670067</v>
      </c>
      <c r="C41" s="14" t="s">
        <v>43</v>
      </c>
      <c r="D41" s="8">
        <f t="shared" si="1"/>
        <v>304</v>
      </c>
      <c r="E41" s="10">
        <v>61</v>
      </c>
      <c r="F41" s="10">
        <v>91</v>
      </c>
      <c r="G41" s="10">
        <v>152</v>
      </c>
    </row>
    <row r="42" spans="1:7" ht="15.75">
      <c r="A42" s="2">
        <v>36</v>
      </c>
      <c r="B42" s="24">
        <v>670070</v>
      </c>
      <c r="C42" s="18" t="s">
        <v>22</v>
      </c>
      <c r="D42" s="8">
        <f t="shared" si="1"/>
        <v>0</v>
      </c>
      <c r="E42" s="10">
        <v>0</v>
      </c>
      <c r="F42" s="10">
        <v>0</v>
      </c>
      <c r="G42" s="10">
        <v>0</v>
      </c>
    </row>
    <row r="43" spans="1:7" ht="15.75">
      <c r="A43" s="2">
        <v>37</v>
      </c>
      <c r="B43" s="24">
        <v>670072</v>
      </c>
      <c r="C43" s="14" t="s">
        <v>26</v>
      </c>
      <c r="D43" s="8">
        <f t="shared" si="1"/>
        <v>50</v>
      </c>
      <c r="E43" s="10">
        <v>8</v>
      </c>
      <c r="F43" s="10">
        <v>15</v>
      </c>
      <c r="G43" s="10">
        <v>27</v>
      </c>
    </row>
    <row r="44" spans="1:7" ht="15.75">
      <c r="A44" s="2">
        <v>38</v>
      </c>
      <c r="B44" s="19">
        <v>670081</v>
      </c>
      <c r="C44" s="12" t="s">
        <v>56</v>
      </c>
      <c r="D44" s="8">
        <f t="shared" si="1"/>
        <v>0</v>
      </c>
      <c r="E44" s="10">
        <v>0</v>
      </c>
      <c r="F44" s="10">
        <v>0</v>
      </c>
      <c r="G44" s="10">
        <v>0</v>
      </c>
    </row>
    <row r="45" spans="1:7" ht="15.75">
      <c r="A45" s="2">
        <v>39</v>
      </c>
      <c r="B45" s="16">
        <v>670082</v>
      </c>
      <c r="C45" s="12" t="s">
        <v>25</v>
      </c>
      <c r="D45" s="8">
        <f t="shared" si="1"/>
        <v>0</v>
      </c>
      <c r="E45" s="10">
        <v>0</v>
      </c>
      <c r="F45" s="10">
        <v>0</v>
      </c>
      <c r="G45" s="10">
        <v>0</v>
      </c>
    </row>
    <row r="46" spans="1:7" ht="16.5" customHeight="1">
      <c r="A46" s="2">
        <v>40</v>
      </c>
      <c r="B46" s="15">
        <v>670084</v>
      </c>
      <c r="C46" s="14" t="s">
        <v>23</v>
      </c>
      <c r="D46" s="8">
        <f t="shared" si="1"/>
        <v>1264</v>
      </c>
      <c r="E46" s="10">
        <v>253</v>
      </c>
      <c r="F46" s="10">
        <v>379</v>
      </c>
      <c r="G46" s="10">
        <v>632</v>
      </c>
    </row>
    <row r="47" spans="1:7" ht="15.75">
      <c r="A47" s="2">
        <v>41</v>
      </c>
      <c r="B47" s="16">
        <v>670090</v>
      </c>
      <c r="C47" s="14" t="s">
        <v>39</v>
      </c>
      <c r="D47" s="8">
        <f t="shared" si="1"/>
        <v>753</v>
      </c>
      <c r="E47" s="10">
        <v>150</v>
      </c>
      <c r="F47" s="10">
        <v>226</v>
      </c>
      <c r="G47" s="10">
        <v>377</v>
      </c>
    </row>
    <row r="48" spans="1:7" ht="15.75">
      <c r="A48" s="2">
        <v>42</v>
      </c>
      <c r="B48" s="16">
        <v>670097</v>
      </c>
      <c r="C48" s="14" t="s">
        <v>24</v>
      </c>
      <c r="D48" s="8">
        <f t="shared" si="1"/>
        <v>342</v>
      </c>
      <c r="E48" s="10">
        <v>68</v>
      </c>
      <c r="F48" s="10">
        <v>103</v>
      </c>
      <c r="G48" s="10">
        <v>171</v>
      </c>
    </row>
    <row r="49" spans="1:7" ht="15.75">
      <c r="A49" s="2">
        <v>43</v>
      </c>
      <c r="B49" s="16">
        <v>670099</v>
      </c>
      <c r="C49" s="14" t="s">
        <v>68</v>
      </c>
      <c r="D49" s="8">
        <f t="shared" si="1"/>
        <v>724</v>
      </c>
      <c r="E49" s="10">
        <v>139</v>
      </c>
      <c r="F49" s="10">
        <v>220</v>
      </c>
      <c r="G49" s="10">
        <v>365</v>
      </c>
    </row>
    <row r="50" spans="1:7" ht="15.75">
      <c r="A50" s="2">
        <v>44</v>
      </c>
      <c r="B50" s="15">
        <v>670109</v>
      </c>
      <c r="C50" s="12" t="s">
        <v>69</v>
      </c>
      <c r="D50" s="8">
        <f t="shared" si="1"/>
        <v>0</v>
      </c>
      <c r="E50" s="10">
        <v>0</v>
      </c>
      <c r="F50" s="10">
        <v>0</v>
      </c>
      <c r="G50" s="10">
        <v>0</v>
      </c>
    </row>
    <row r="51" spans="1:7" ht="15.75">
      <c r="A51" s="2">
        <v>45</v>
      </c>
      <c r="B51" s="24">
        <v>670123</v>
      </c>
      <c r="C51" s="12" t="s">
        <v>46</v>
      </c>
      <c r="D51" s="8">
        <f t="shared" si="1"/>
        <v>0</v>
      </c>
      <c r="E51" s="10">
        <v>0</v>
      </c>
      <c r="F51" s="10">
        <v>0</v>
      </c>
      <c r="G51" s="10">
        <v>0</v>
      </c>
    </row>
    <row r="52" spans="1:7" ht="15.75">
      <c r="A52" s="2">
        <v>46</v>
      </c>
      <c r="B52" s="20">
        <v>670125</v>
      </c>
      <c r="C52" s="12" t="s">
        <v>37</v>
      </c>
      <c r="D52" s="8">
        <f t="shared" si="1"/>
        <v>732</v>
      </c>
      <c r="E52" s="10">
        <v>146</v>
      </c>
      <c r="F52" s="10">
        <v>220</v>
      </c>
      <c r="G52" s="10">
        <v>366</v>
      </c>
    </row>
    <row r="53" spans="1:7" ht="15.75">
      <c r="A53" s="2">
        <v>47</v>
      </c>
      <c r="B53" s="24">
        <v>670129</v>
      </c>
      <c r="C53" s="12" t="s">
        <v>38</v>
      </c>
      <c r="D53" s="8">
        <f t="shared" si="1"/>
        <v>500</v>
      </c>
      <c r="E53" s="10">
        <v>100</v>
      </c>
      <c r="F53" s="10">
        <v>150</v>
      </c>
      <c r="G53" s="10">
        <v>250</v>
      </c>
    </row>
    <row r="54" spans="1:7" ht="15.75">
      <c r="A54" s="2">
        <v>48</v>
      </c>
      <c r="B54" s="24">
        <v>670136</v>
      </c>
      <c r="C54" s="12" t="s">
        <v>57</v>
      </c>
      <c r="D54" s="8">
        <f t="shared" si="1"/>
        <v>36</v>
      </c>
      <c r="E54" s="10">
        <v>4</v>
      </c>
      <c r="F54" s="10">
        <v>11</v>
      </c>
      <c r="G54" s="10">
        <v>21</v>
      </c>
    </row>
    <row r="55" spans="1:7" ht="16.5" customHeight="1">
      <c r="A55" s="2">
        <v>49</v>
      </c>
      <c r="B55" s="24">
        <v>670139</v>
      </c>
      <c r="C55" s="12" t="s">
        <v>58</v>
      </c>
      <c r="D55" s="8">
        <f t="shared" si="1"/>
        <v>0</v>
      </c>
      <c r="E55" s="10">
        <v>0</v>
      </c>
      <c r="F55" s="10">
        <v>0</v>
      </c>
      <c r="G55" s="10">
        <v>0</v>
      </c>
    </row>
    <row r="56" spans="1:7" ht="15.75">
      <c r="A56" s="2">
        <v>50</v>
      </c>
      <c r="B56" s="21">
        <v>670141</v>
      </c>
      <c r="C56" s="12" t="s">
        <v>59</v>
      </c>
      <c r="D56" s="8">
        <f t="shared" si="1"/>
        <v>0</v>
      </c>
      <c r="E56" s="10">
        <v>0</v>
      </c>
      <c r="F56" s="10">
        <v>0</v>
      </c>
      <c r="G56" s="10">
        <v>0</v>
      </c>
    </row>
    <row r="57" spans="1:7" ht="15.75">
      <c r="A57" s="2">
        <v>51</v>
      </c>
      <c r="B57" s="15">
        <v>670145</v>
      </c>
      <c r="C57" s="14" t="s">
        <v>60</v>
      </c>
      <c r="D57" s="8">
        <f t="shared" si="1"/>
        <v>0</v>
      </c>
      <c r="E57" s="10">
        <v>0</v>
      </c>
      <c r="F57" s="10">
        <v>0</v>
      </c>
      <c r="G57" s="10">
        <v>0</v>
      </c>
    </row>
    <row r="58" spans="1:7" ht="31.5">
      <c r="A58" s="2">
        <v>52</v>
      </c>
      <c r="B58" s="15">
        <v>670146</v>
      </c>
      <c r="C58" s="14" t="s">
        <v>70</v>
      </c>
      <c r="D58" s="8">
        <f t="shared" si="1"/>
        <v>0</v>
      </c>
      <c r="E58" s="10">
        <v>0</v>
      </c>
      <c r="F58" s="10">
        <v>0</v>
      </c>
      <c r="G58" s="10">
        <v>0</v>
      </c>
    </row>
    <row r="59" spans="1:7" ht="15.75">
      <c r="A59" s="2">
        <v>53</v>
      </c>
      <c r="B59" s="15">
        <v>670147</v>
      </c>
      <c r="C59" s="14" t="s">
        <v>61</v>
      </c>
      <c r="D59" s="8">
        <f t="shared" si="1"/>
        <v>0</v>
      </c>
      <c r="E59" s="10">
        <v>0</v>
      </c>
      <c r="F59" s="10">
        <v>0</v>
      </c>
      <c r="G59" s="10">
        <v>0</v>
      </c>
    </row>
    <row r="60" spans="1:7" ht="15.75">
      <c r="A60" s="2">
        <v>54</v>
      </c>
      <c r="B60" s="15">
        <v>670148</v>
      </c>
      <c r="C60" s="22" t="s">
        <v>66</v>
      </c>
      <c r="D60" s="8">
        <f t="shared" si="1"/>
        <v>0</v>
      </c>
      <c r="E60" s="10">
        <v>0</v>
      </c>
      <c r="F60" s="10">
        <v>0</v>
      </c>
      <c r="G60" s="10">
        <v>0</v>
      </c>
    </row>
    <row r="61" spans="1:7" ht="15.75">
      <c r="A61" s="2">
        <v>55</v>
      </c>
      <c r="B61" s="15">
        <v>670155</v>
      </c>
      <c r="C61" s="14" t="s">
        <v>44</v>
      </c>
      <c r="D61" s="8">
        <f t="shared" si="1"/>
        <v>50</v>
      </c>
      <c r="E61" s="10">
        <v>9</v>
      </c>
      <c r="F61" s="10">
        <v>15</v>
      </c>
      <c r="G61" s="10">
        <v>26</v>
      </c>
    </row>
    <row r="62" spans="1:7" ht="31.5">
      <c r="A62" s="2">
        <v>56</v>
      </c>
      <c r="B62" s="16">
        <v>670156</v>
      </c>
      <c r="C62" s="13" t="s">
        <v>62</v>
      </c>
      <c r="D62" s="8">
        <f t="shared" si="1"/>
        <v>0</v>
      </c>
      <c r="E62" s="10">
        <v>0</v>
      </c>
      <c r="F62" s="10">
        <v>0</v>
      </c>
      <c r="G62" s="10">
        <v>0</v>
      </c>
    </row>
    <row r="63" spans="1:7" ht="15.75">
      <c r="A63" s="2">
        <v>57</v>
      </c>
      <c r="B63" s="16">
        <v>670157</v>
      </c>
      <c r="C63" s="14" t="s">
        <v>51</v>
      </c>
      <c r="D63" s="8">
        <f t="shared" si="1"/>
        <v>1855</v>
      </c>
      <c r="E63" s="10">
        <v>361</v>
      </c>
      <c r="F63" s="10">
        <v>559</v>
      </c>
      <c r="G63" s="10">
        <v>935</v>
      </c>
    </row>
    <row r="64" spans="1:7" ht="15.75">
      <c r="A64" s="2">
        <v>58</v>
      </c>
      <c r="B64" s="15">
        <v>670162</v>
      </c>
      <c r="C64" s="14" t="s">
        <v>63</v>
      </c>
      <c r="D64" s="8">
        <f t="shared" si="1"/>
        <v>0</v>
      </c>
      <c r="E64" s="10">
        <v>0</v>
      </c>
      <c r="F64" s="10">
        <v>0</v>
      </c>
      <c r="G64" s="10">
        <v>0</v>
      </c>
    </row>
    <row r="65" spans="1:7" ht="15.75">
      <c r="A65" s="2">
        <v>59</v>
      </c>
      <c r="B65" s="15">
        <v>670164</v>
      </c>
      <c r="C65" s="12" t="s">
        <v>64</v>
      </c>
      <c r="D65" s="8">
        <f t="shared" si="1"/>
        <v>50</v>
      </c>
      <c r="E65" s="10">
        <v>8</v>
      </c>
      <c r="F65" s="10">
        <v>16</v>
      </c>
      <c r="G65" s="10">
        <v>26</v>
      </c>
    </row>
    <row r="66" spans="1:7" ht="15.75">
      <c r="A66" s="2">
        <v>60</v>
      </c>
      <c r="B66" s="15">
        <v>670166</v>
      </c>
      <c r="C66" s="12" t="s">
        <v>71</v>
      </c>
      <c r="D66" s="8">
        <f t="shared" si="1"/>
        <v>1</v>
      </c>
      <c r="E66" s="10">
        <v>0</v>
      </c>
      <c r="F66" s="10">
        <v>0</v>
      </c>
      <c r="G66" s="10">
        <v>1</v>
      </c>
    </row>
    <row r="67" spans="1:7" ht="15.75">
      <c r="A67" s="2">
        <v>61</v>
      </c>
      <c r="B67" s="16">
        <v>670167</v>
      </c>
      <c r="C67" s="13" t="s">
        <v>72</v>
      </c>
      <c r="D67" s="8">
        <f t="shared" si="1"/>
        <v>0</v>
      </c>
      <c r="E67" s="10">
        <v>0</v>
      </c>
      <c r="F67" s="10">
        <v>0</v>
      </c>
      <c r="G67" s="10">
        <v>0</v>
      </c>
    </row>
    <row r="68" spans="1:7" ht="15.75">
      <c r="A68" s="2">
        <v>62</v>
      </c>
      <c r="B68" s="15">
        <v>670168</v>
      </c>
      <c r="C68" s="14" t="s">
        <v>73</v>
      </c>
      <c r="D68" s="8">
        <f t="shared" si="1"/>
        <v>0</v>
      </c>
      <c r="E68" s="10">
        <v>0</v>
      </c>
      <c r="F68" s="10">
        <v>0</v>
      </c>
      <c r="G68" s="10">
        <v>0</v>
      </c>
    </row>
    <row r="69" spans="1:7" s="6" customFormat="1" ht="15.75">
      <c r="A69" s="4"/>
      <c r="B69" s="4"/>
      <c r="C69" s="5" t="s">
        <v>28</v>
      </c>
      <c r="D69" s="9">
        <f t="shared" ref="D69:G69" si="2">SUM(D7:D68)</f>
        <v>60367</v>
      </c>
      <c r="E69" s="9">
        <f t="shared" si="2"/>
        <v>11916</v>
      </c>
      <c r="F69" s="9">
        <f t="shared" si="2"/>
        <v>18141</v>
      </c>
      <c r="G69" s="9">
        <f t="shared" si="2"/>
        <v>30310</v>
      </c>
    </row>
    <row r="70" spans="1:7" ht="15.75">
      <c r="C70" s="11" t="s">
        <v>47</v>
      </c>
      <c r="D70" s="9">
        <v>1392</v>
      </c>
      <c r="E70" s="26"/>
      <c r="F70" s="26"/>
      <c r="G70" s="26"/>
    </row>
    <row r="71" spans="1:7" ht="18" customHeight="1">
      <c r="C71" s="5" t="s">
        <v>48</v>
      </c>
      <c r="D71" s="9">
        <f>D69+D70</f>
        <v>61759</v>
      </c>
      <c r="E71" s="27"/>
      <c r="F71" s="28"/>
      <c r="G71" s="29"/>
    </row>
    <row r="73" spans="1:7">
      <c r="D73" s="25"/>
    </row>
  </sheetData>
  <mergeCells count="9">
    <mergeCell ref="E70:G70"/>
    <mergeCell ref="E71:G71"/>
    <mergeCell ref="C1:G1"/>
    <mergeCell ref="C2:G2"/>
    <mergeCell ref="C3:G3"/>
    <mergeCell ref="A4:G4"/>
    <mergeCell ref="A5:A6"/>
    <mergeCell ref="B5:B6"/>
    <mergeCell ref="C5:C6"/>
  </mergeCells>
  <pageMargins left="0.31496062992125984" right="0.19685039370078741" top="0.23622047244094491" bottom="0.19685039370078741" header="0.23622047244094491" footer="0.19685039370078741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</vt:lpstr>
      <vt:lpstr>ДС!Заголовки_для_печати</vt:lpstr>
      <vt:lpstr>ДС!Область_печати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2026-03-24T05:35:07Z</cp:lastPrinted>
  <dcterms:created xsi:type="dcterms:W3CDTF">2018-11-28T08:28:28Z</dcterms:created>
  <dcterms:modified xsi:type="dcterms:W3CDTF">2026-03-24T13:27:28Z</dcterms:modified>
</cp:coreProperties>
</file>